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Table1!$A$1:$F$95</definedName>
  </definedNames>
  <calcPr calcId="145621"/>
</workbook>
</file>

<file path=xl/calcChain.xml><?xml version="1.0" encoding="utf-8"?>
<calcChain xmlns="http://schemas.openxmlformats.org/spreadsheetml/2006/main">
  <c r="D71" i="1" l="1"/>
  <c r="D75" i="1"/>
  <c r="D93" i="1" l="1"/>
  <c r="D51" i="1"/>
  <c r="D47" i="1"/>
  <c r="D22" i="1" l="1"/>
  <c r="D43" i="1"/>
  <c r="F39" i="1"/>
  <c r="E39" i="1"/>
  <c r="D39" i="1"/>
  <c r="D83" i="1" l="1"/>
  <c r="D82" i="1"/>
  <c r="E89" i="1" l="1"/>
  <c r="F89" i="1"/>
  <c r="D89" i="1"/>
  <c r="E52" i="1"/>
  <c r="F52" i="1"/>
  <c r="D52" i="1"/>
  <c r="D32" i="1"/>
  <c r="D25" i="1" l="1"/>
  <c r="E49" i="1" l="1"/>
  <c r="D31" i="1" l="1"/>
  <c r="F34" i="1" l="1"/>
  <c r="E34" i="1"/>
  <c r="F32" i="1"/>
  <c r="E32" i="1"/>
  <c r="F50" i="1" l="1"/>
  <c r="E50" i="1"/>
  <c r="D50" i="1"/>
  <c r="F37" i="1" l="1"/>
  <c r="F36" i="1" s="1"/>
  <c r="E37" i="1"/>
  <c r="E36" i="1" s="1"/>
  <c r="D37" i="1"/>
  <c r="D36" i="1" s="1"/>
  <c r="D62" i="1" l="1"/>
  <c r="F61" i="1" l="1"/>
  <c r="F60" i="1" s="1"/>
  <c r="E61" i="1"/>
  <c r="E60" i="1" s="1"/>
  <c r="D61" i="1"/>
  <c r="D60" i="1" s="1"/>
  <c r="D46" i="1" l="1"/>
  <c r="D45" i="1" s="1"/>
  <c r="F65" i="1"/>
  <c r="E65" i="1"/>
  <c r="D65" i="1"/>
  <c r="F68" i="1"/>
  <c r="F67" i="1" s="1"/>
  <c r="E68" i="1"/>
  <c r="E67" i="1" s="1"/>
  <c r="D68" i="1"/>
  <c r="D67" i="1" s="1"/>
  <c r="F46" i="1"/>
  <c r="F45" i="1" s="1"/>
  <c r="E46" i="1"/>
  <c r="E45" i="1" s="1"/>
  <c r="F49" i="1"/>
  <c r="F48" i="1" s="1"/>
  <c r="E48" i="1"/>
  <c r="D49" i="1"/>
  <c r="D48" i="1" s="1"/>
  <c r="D59" i="1"/>
  <c r="E64" i="1" l="1"/>
  <c r="D94" i="1" l="1"/>
  <c r="E91" i="1"/>
  <c r="F91" i="1"/>
  <c r="D91" i="1"/>
  <c r="E86" i="1"/>
  <c r="F86" i="1"/>
  <c r="D86" i="1"/>
  <c r="E84" i="1"/>
  <c r="F84" i="1"/>
  <c r="D84" i="1"/>
  <c r="E81" i="1"/>
  <c r="F81" i="1"/>
  <c r="D81" i="1"/>
  <c r="E78" i="1"/>
  <c r="F78" i="1"/>
  <c r="D78" i="1"/>
  <c r="E76" i="1"/>
  <c r="F76" i="1"/>
  <c r="D76" i="1"/>
  <c r="E73" i="1"/>
  <c r="E72" i="1" s="1"/>
  <c r="F73" i="1"/>
  <c r="D73" i="1"/>
  <c r="F69" i="1"/>
  <c r="F64" i="1" s="1"/>
  <c r="D69" i="1"/>
  <c r="D64" i="1" s="1"/>
  <c r="F72" i="1" l="1"/>
  <c r="D72" i="1"/>
  <c r="E58" i="1"/>
  <c r="E57" i="1" s="1"/>
  <c r="F58" i="1"/>
  <c r="F57" i="1" s="1"/>
  <c r="D58" i="1"/>
  <c r="D57" i="1" s="1"/>
  <c r="E55" i="1"/>
  <c r="E54" i="1" s="1"/>
  <c r="F55" i="1"/>
  <c r="F54" i="1" s="1"/>
  <c r="D55" i="1"/>
  <c r="D54" i="1" s="1"/>
  <c r="E42" i="1"/>
  <c r="E41" i="1" s="1"/>
  <c r="F42" i="1"/>
  <c r="F41" i="1" s="1"/>
  <c r="D42" i="1"/>
  <c r="D41" i="1" s="1"/>
  <c r="D34" i="1"/>
  <c r="F30" i="1"/>
  <c r="F29" i="1" s="1"/>
  <c r="E30" i="1"/>
  <c r="E29" i="1" s="1"/>
  <c r="D30" i="1"/>
  <c r="D29" i="1" s="1"/>
  <c r="D44" i="1" l="1"/>
  <c r="F44" i="1"/>
  <c r="E44" i="1"/>
  <c r="F24" i="1"/>
  <c r="F23" i="1" s="1"/>
  <c r="E24" i="1"/>
  <c r="E23" i="1" s="1"/>
  <c r="D24" i="1"/>
  <c r="D23" i="1" s="1"/>
  <c r="D27" i="1"/>
  <c r="D26" i="1" s="1"/>
  <c r="F27" i="1"/>
  <c r="F26" i="1" s="1"/>
  <c r="E27" i="1"/>
  <c r="E26" i="1" s="1"/>
  <c r="F22" i="1" l="1"/>
  <c r="F21" i="1" s="1"/>
  <c r="F20" i="1" s="1"/>
  <c r="F19" i="1" s="1"/>
  <c r="E22" i="1"/>
  <c r="E21" i="1" s="1"/>
  <c r="E20" i="1" s="1"/>
  <c r="E19" i="1" s="1"/>
  <c r="D21" i="1"/>
  <c r="D20" i="1" s="1"/>
  <c r="D19" i="1" s="1"/>
</calcChain>
</file>

<file path=xl/sharedStrings.xml><?xml version="1.0" encoding="utf-8"?>
<sst xmlns="http://schemas.openxmlformats.org/spreadsheetml/2006/main" count="293" uniqueCount="147">
  <si>
    <t/>
  </si>
  <si>
    <t>РАСПРЕДЕЛЕНИЕ БЮДЖЕТНЫХ АССИГНОВАНИЙ ПО ЦЕЛЕВЫМ СТАТЬЯМ (МУНИЦИПАЛЬНЫМ ПРОГРАММАМ МО СП "ИОССЕР" И НЕПРОГРАММНЫМ НАПРАВЛЕНИЯМ ДЕЯТЕЛЬНОСТИ), ГРУППАМ ВИДОВ РАСХОДОВ КЛАССИФИКАЦИИ РАСХОДОВ БЮДЖЕТОВ НА 2024 ГОД И ПЛАНОВЫЙ ПЕРИОД 2025 И 2026 ГОДОВ</t>
  </si>
  <si>
    <t>Наименование</t>
  </si>
  <si>
    <t>ЦСР</t>
  </si>
  <si>
    <t>ВР</t>
  </si>
  <si>
    <t>Сумма (тыс. рублей)</t>
  </si>
  <si>
    <t>2024 год</t>
  </si>
  <si>
    <t>2025 год</t>
  </si>
  <si>
    <t>2026 год</t>
  </si>
  <si>
    <t>ВСЕГО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</si>
  <si>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</si>
  <si>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</si>
  <si>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</si>
  <si>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</si>
  <si>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</si>
  <si>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</si>
  <si>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</si>
  <si>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31 1 1А 64605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</si>
  <si>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</si>
  <si>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</si>
  <si>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</si>
  <si>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31 1 1Б 00000</t>
  </si>
  <si>
    <t>Сбор, транспортировка, размещение отходов</t>
  </si>
  <si>
    <t>31 1 1Б 64611</t>
  </si>
  <si>
    <t>Реализация народных проектов</t>
  </si>
  <si>
    <t>31 1 1В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</si>
  <si>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</si>
  <si>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1В S2200</t>
  </si>
  <si>
    <t>Оказание услуг по вывозу ТКО (кладбище)</t>
  </si>
  <si>
    <t>31 1 1Г 00000</t>
  </si>
  <si>
    <t>Осуществление полномочий по решению Совета МР "Княжпогостский" с 2020 года (оказание услуг по вывозу ТКО, кладбище)</t>
  </si>
  <si>
    <t>31 1 1Г 64585</t>
  </si>
  <si>
    <t>Содержание улично-дорожной сети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</si>
  <si>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</si>
  <si>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</si>
  <si>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</si>
  <si>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</si>
  <si>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Расходы на содержание бани</t>
  </si>
  <si>
    <t>31 2 2А 00000</t>
  </si>
  <si>
    <t>31 2 2А 00100</t>
  </si>
  <si>
    <t>Выполнение расходных обязательств, отнесенных к полномочиям соответствующих органов местного самоуправления (содержание бани)</t>
  </si>
  <si>
    <t>31 2 2А 64605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</si>
  <si>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</si>
  <si>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</si>
  <si>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</si>
  <si>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</si>
  <si>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</si>
  <si>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</si>
  <si>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</si>
  <si>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</si>
  <si>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</si>
  <si>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</si>
  <si>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</si>
  <si>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</si>
  <si>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</si>
  <si>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</si>
  <si>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33 1 1А 00100</t>
  </si>
  <si>
    <t>Обеспечение первичных мер пожарной безопасности (обустройство и (или) ремонт пожарных водоемов)</t>
  </si>
  <si>
    <t>33 1 1А 74100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</si>
  <si>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</si>
  <si>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</si>
  <si>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</si>
  <si>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</si>
  <si>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</si>
  <si>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</si>
  <si>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</si>
  <si>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</si>
  <si>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</si>
  <si>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</si>
  <si>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</si>
  <si>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</si>
  <si>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</si>
  <si>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</si>
  <si>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</si>
  <si>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</si>
  <si>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</si>
  <si>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</si>
  <si>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</si>
  <si>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</si>
  <si>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</si>
  <si>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</si>
  <si>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</si>
  <si>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</si>
  <si>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</si>
  <si>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</si>
  <si>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</si>
  <si>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</si>
  <si>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</si>
  <si>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</si>
  <si>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Программные расходы</t>
  </si>
  <si>
    <t>Приложение 2</t>
  </si>
  <si>
    <t xml:space="preserve">"О внесении изменений и дополнений в решение Совета сельского поселения "Иоссер" </t>
  </si>
  <si>
    <t>к решению Совета сельского поселения "Иоссер"</t>
  </si>
  <si>
    <t>"О бюджете сельского поселения "Иоссер"</t>
  </si>
  <si>
    <r>
      <rPr>
        <sz val="8"/>
        <color rgb="FFFF0000"/>
        <rFont val="Times New Roman"/>
        <family val="1"/>
        <charset val="204"/>
      </rPr>
      <t xml:space="preserve">от 19.12.2023 № 5-19/1 </t>
    </r>
    <r>
      <rPr>
        <sz val="8"/>
        <color rgb="FF000000"/>
        <rFont val="Times New Roman"/>
        <family val="1"/>
        <charset val="204"/>
      </rPr>
      <t>"О бюджете сельского поселения "Иоссер"</t>
    </r>
  </si>
  <si>
    <t>от 19.12.2023 № 5-19/1</t>
  </si>
  <si>
    <r>
      <t xml:space="preserve">на </t>
    </r>
    <r>
      <rPr>
        <sz val="8"/>
        <color rgb="FFFF0000"/>
        <rFont val="Times New Roman"/>
        <family val="1"/>
        <charset val="204"/>
      </rPr>
      <t xml:space="preserve">2024 </t>
    </r>
    <r>
      <rPr>
        <sz val="8"/>
        <color rgb="FF000000"/>
        <rFont val="Times New Roman"/>
        <family val="1"/>
        <charset val="204"/>
      </rPr>
      <t xml:space="preserve">год и плановый период </t>
    </r>
    <r>
      <rPr>
        <sz val="8"/>
        <color rgb="FFFF0000"/>
        <rFont val="Times New Roman"/>
        <family val="1"/>
        <charset val="204"/>
      </rPr>
      <t>2025 и 2026</t>
    </r>
    <r>
      <rPr>
        <sz val="8"/>
        <color rgb="FF000000"/>
        <rFont val="Times New Roman"/>
        <family val="1"/>
        <charset val="204"/>
      </rPr>
      <t xml:space="preserve"> годов"</t>
    </r>
  </si>
  <si>
    <r>
      <t xml:space="preserve">на </t>
    </r>
    <r>
      <rPr>
        <sz val="7"/>
        <color rgb="FFFF0000"/>
        <rFont val="Times New Roman"/>
        <family val="1"/>
        <charset val="204"/>
      </rPr>
      <t>2024</t>
    </r>
    <r>
      <rPr>
        <sz val="7"/>
        <color rgb="FF000000"/>
        <rFont val="Times New Roman"/>
        <family val="1"/>
        <charset val="204"/>
      </rPr>
      <t xml:space="preserve"> год и плановый период </t>
    </r>
    <r>
      <rPr>
        <sz val="7"/>
        <color rgb="FFFF0000"/>
        <rFont val="Times New Roman"/>
        <family val="1"/>
        <charset val="204"/>
      </rPr>
      <t>2025 и 2026</t>
    </r>
    <r>
      <rPr>
        <sz val="7"/>
        <color rgb="FF000000"/>
        <rFont val="Times New Roman"/>
        <family val="1"/>
        <charset val="204"/>
      </rPr>
      <t xml:space="preserve"> годов"</t>
    </r>
  </si>
  <si>
    <t>(-) 2 000 591,00 КВР-244; (+) 2 000 591,00 КВР-247 (р.0501) Служ.зап.ФУ от 26.01.24 № 02-24/5 (коррект.КВР)</t>
  </si>
  <si>
    <t>(-) с КЦСР-3122А00100: 2024-249 959,00;2025-206 135,00; 2026-179 043,00 (коррект.КЦСР, р.0113) на 3122А00000 (Служ.зап.ФУ от 26.01.24 №02-24/5)</t>
  </si>
  <si>
    <t>(-) с КЦСР-3311А00100: 2024-12 000,00;2025-12 000,00; 2026-12 000,00 (коррект.КЦСР, р.0310) на 3311А00000 (Служ.зап.ФУ от 26.01.24 №02-24/5)</t>
  </si>
  <si>
    <t>(-) на КЦСР-3311А00000: 2024-12 000,00;2025-12 000,00; 2026-12 000,00 (коррект.КЦСР, р.0310) с 3311А00100 (Служ.зап.ФУ от 26.01.24 №02-24/5)</t>
  </si>
  <si>
    <t xml:space="preserve">(+) на КЦСР-3122А00000: 2024-249 959,00;2025-206 135,00; 2026-179 043,00 (коррект.КЦСР, р.0113) с 3122А00100 (Служ.зап. ФУ от 26.01.24 № 02-24/5). 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</si>
  <si>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</si>
  <si>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</si>
  <si>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</si>
  <si>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</si>
  <si>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(+) 200 000,00- на промывку отопления (р.0501); (+) 130 500,00-на авар.работы МЖФ (р.0501) реш МР от 09.04.24 № 368) МБТ (64585)</t>
  </si>
  <si>
    <t>НОВАЯ СТРОКА</t>
  </si>
  <si>
    <t>31 1 1Д 64585</t>
  </si>
  <si>
    <t>Осуществление полномочий по решению Совета МР "Княжпогостский" с 2020 года (Выполнение мероприятий по обустройству мест захоронения, транспортировки и вывоз в морг тел умерших)</t>
  </si>
  <si>
    <t>(-) 1 000,00 (р.0113) с бани на взнос в Ассоциацию (Служ.зап.от 26.01.24 №02-24/5); (+) 1 000,00 на баню (восстановили что брали на взнос)</t>
  </si>
  <si>
    <t>(+1 000 000,00) увед.МФ РК от 18.03.24 № 1462 (ср-ва респуб.б-та на НП ХВС), Служ.зап.от 18.03.2024 № 02-24/21</t>
  </si>
  <si>
    <t>Решение от 26.04.2024</t>
  </si>
  <si>
    <t>(+) 7 000,00- на вывоз тел умерших (р.0503), реш МР от 09.04.24 № 368) МБТ (64585)</t>
  </si>
  <si>
    <t>(+) 1 000,00 на восстановление средств на баню (передвигали на взнос в Ассоциацию) решение МР от 09.04.2024 № 368 (р.0113)</t>
  </si>
  <si>
    <t>(+) 1 000,00 на КЦСР- 9990092920 КВР-853(р.0113) на взнос в Ассоциацию с бани (Служ.зап.ФУ от 26.01.24 №02-24/5</t>
  </si>
  <si>
    <t>(-) 20 200,00 ком.усл. 0104 (Служ.зап.ФУ от 10.01.24 № 02-24/1); (+) 20 200,00 ком.усл. 0104 (Служ.зап.ФУ от 26.01.24 № 02-24/5)</t>
  </si>
  <si>
    <t>(+) 20 200,00 командир. 0102 (Служ.зап.ФУ от 10.01.24 № 02-24/1); (-) 20 200,00 с команд. 0102 (Служ.зап.ФУ от 26.01.24 № 02-24/5)</t>
  </si>
  <si>
    <t>Расходы на содержание бани - ВСЕГО</t>
  </si>
  <si>
    <t>Выполнение мероприятий по обустройству мест захоронения, транспортировки и вывоз в морг тел умерших</t>
  </si>
  <si>
    <t>31 1 1Д 00000</t>
  </si>
  <si>
    <t>(-) 363,12руб (р.0503) с КВР-247; (+)363,12руб на КВР-244 (уличн.освещ) ход. СП Иоссер от 28.02.2024 № 02-38/90</t>
  </si>
  <si>
    <t>(+) 18 217,08- на вывоз ТКО с кладбища (р.0503) с остатка на 01.01.24 (ход.СП от 15.04.24 № 02-38/177)</t>
  </si>
  <si>
    <t>(+1 450 000,00) средства граждан на НП по ХВС (ход.СП Иоссер от 00.04.2024 № 00-0/0)</t>
  </si>
  <si>
    <t>Реализация мероприятий на содержание жилфонда</t>
  </si>
  <si>
    <t>31 2 2В 00000</t>
  </si>
  <si>
    <t>99 9 00 82710</t>
  </si>
  <si>
    <t>Резервный фонд по предупреждению и ликвидации чрезвычайных ситуаций и последствий стихийных бедствий</t>
  </si>
  <si>
    <t>ГРАНТЫ - 1 741,500 тр (ход СП Иоссер от 09.08.2024 № 02-38/290) на ремонт МЖФ</t>
  </si>
  <si>
    <t>(+)1млн.р; (+)200тр; (+)130,5тр;(+)7тр;(+)1тр; (+) 18,21708тр; (+)1,450тр; (+)1 300,000тр</t>
  </si>
  <si>
    <t>(+)1млн.р; (+)200тр; (+)130,5тр;(+)7тр;(+)1тр;(+)1 300,000тр</t>
  </si>
  <si>
    <t>ГРАНТЫ -1 741,500тр (ход СП Иоссер от 09.08.2024 № 02-38/290) резерв</t>
  </si>
  <si>
    <t>(+ 20,000 тр (ход СП Иоссер от 16.08.2024 № 02-38/295) с пр.в отпуск на ликвидацию СП</t>
  </si>
  <si>
    <t>Решение от 20.08.2024</t>
  </si>
  <si>
    <t>(- 20,000 тр (ход СП Иоссер от 16.08.2024 № 02-38/295) с пр.в отпуск на ликвидацию по р.0102 и р.0104</t>
  </si>
  <si>
    <t>(-) 248 959,00- с бани на ул-дор.сеть (р.0113), ход. СП от 14.10.2024</t>
  </si>
  <si>
    <t>(-) 351 041,00- с бани на ул-дор.сеть (р.0113), ход. СП от 14.10.2024</t>
  </si>
  <si>
    <t>(+) 351 041,00- с бани на ул-дор.сеть (р.0113), ход. СП от 14.10.2024</t>
  </si>
  <si>
    <t>31 1 1Ж 00000</t>
  </si>
  <si>
    <t>32 1 1Ж 00000</t>
  </si>
  <si>
    <t>(+) 140 959,00- с бани на ул-дор.сеть (р.0113), ход. СП от 14.10.2024</t>
  </si>
  <si>
    <t>(+) 200 000,00- на штрафы и испол.сбор (с бани и остатка на 01.01.2024), р.0113, ход. СП от 14.10.2024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</si>
  <si>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8"/>
        <color rgb="FFFF0000"/>
        <rFont val="Times New Roman"/>
        <family val="1"/>
        <charset val="204"/>
      </rPr>
      <t>от 21.10.2024 № 5-24/1</t>
    </r>
  </si>
  <si>
    <t>Решение от 21.10.2024</t>
  </si>
  <si>
    <r>
      <rPr>
        <sz val="9"/>
        <rFont val="Times New Roman"/>
        <family val="1"/>
        <charset val="204"/>
      </rPr>
      <t>(+)1тр;</t>
    </r>
    <r>
      <rPr>
        <sz val="9"/>
        <color rgb="FFFF0000"/>
        <rFont val="Times New Roman"/>
        <family val="1"/>
        <charset val="204"/>
      </rPr>
      <t xml:space="preserve"> (+)441,5тр; (+)0,298</t>
    </r>
  </si>
  <si>
    <t>(+298,00)-ВУСы, Служ.зап. ФУ от 25.09.2024 №52 (увед. МФ РК от 25.09.2024 № 2104)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</si>
</sst>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3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.5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i/>
      <sz val="9"/>
      <name val="Times New Roman"/>
      <family val="1"/>
      <charset val="204"/>
    </font>
    <font>
      <sz val="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104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164" fontId="1" fillId="2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2" xfId="0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20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19" fillId="3" borderId="0" xfId="0" applyFont="1" applyFill="1" applyAlignment="1">
      <alignment vertical="top" wrapText="1"/>
    </xf>
    <xf numFmtId="0" fontId="19" fillId="0" borderId="0" xfId="0" applyFont="1" applyFill="1" applyAlignment="1">
      <alignment horizontal="left" vertical="center" wrapText="1"/>
    </xf>
    <xf numFmtId="0" fontId="19" fillId="3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center" wrapText="1"/>
    </xf>
    <xf numFmtId="164" fontId="15" fillId="0" borderId="0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15" fillId="2" borderId="2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21" fillId="2" borderId="2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center" wrapText="1"/>
    </xf>
    <xf numFmtId="0" fontId="18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 wrapText="1" indent="1"/>
    </xf>
    <xf numFmtId="0" fontId="18" fillId="0" borderId="0" xfId="0" applyFont="1" applyFill="1" applyAlignment="1">
      <alignment horizontal="center" vertical="top" wrapText="1"/>
    </xf>
    <xf numFmtId="164" fontId="15" fillId="2" borderId="0" xfId="0" applyNumberFormat="1" applyFont="1" applyFill="1" applyBorder="1" applyAlignment="1">
      <alignment horizontal="right" vertical="center" wrapText="1"/>
    </xf>
    <xf numFmtId="164" fontId="21" fillId="2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top" wrapText="1"/>
    </xf>
    <xf numFmtId="164" fontId="4" fillId="2" borderId="0" xfId="0" applyNumberFormat="1" applyFont="1" applyFill="1" applyBorder="1" applyAlignment="1">
      <alignment horizontal="right" vertical="center" wrapText="1"/>
    </xf>
    <xf numFmtId="164" fontId="20" fillId="2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horizontal="center" vertical="top" wrapText="1"/>
    </xf>
    <xf numFmtId="164" fontId="15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14" fillId="0" borderId="0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10" fillId="0" borderId="3" xfId="0" applyFont="1" applyFill="1" applyBorder="1" applyAlignment="1">
      <alignment vertical="top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0" xfId="0" applyNumberFormat="1" applyFont="1" applyFill="1" applyAlignment="1">
      <alignment vertical="top" wrapText="1"/>
    </xf>
    <xf numFmtId="49" fontId="12" fillId="0" borderId="0" xfId="0" applyNumberFormat="1" applyFont="1" applyFill="1" applyAlignment="1">
      <alignment horizontal="right" vertical="top" wrapText="1"/>
    </xf>
    <xf numFmtId="49" fontId="12" fillId="0" borderId="0" xfId="0" applyNumberFormat="1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horizontal="right" vertical="top" wrapText="1"/>
    </xf>
    <xf numFmtId="49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zoomScaleNormal="100" workbookViewId="0">
      <selection activeCell="A14" sqref="A14:F14"/>
    </sheetView>
  </sheetViews>
  <sheetFormatPr defaultRowHeight="12" x14ac:dyDescent="0.2"/>
  <cols>
    <col min="1" max="1" width="51" style="2" customWidth="1"/>
    <col min="2" max="2" width="13.6640625" style="2" customWidth="1"/>
    <col min="3" max="3" width="4.33203125" style="2" customWidth="1"/>
    <col min="4" max="4" width="9.83203125" style="2" customWidth="1"/>
    <col min="5" max="5" width="9.5" style="2" customWidth="1"/>
    <col min="6" max="6" width="9.6640625" style="2" customWidth="1"/>
    <col min="7" max="7" width="51.6640625" style="31" customWidth="1"/>
    <col min="8" max="8" width="31.33203125" style="31" customWidth="1"/>
    <col min="9" max="9" width="38.5" style="31" customWidth="1"/>
    <col min="10" max="10" width="37.83203125" style="44" customWidth="1"/>
    <col min="11" max="16384" width="9.33203125" style="2"/>
  </cols>
  <sheetData>
    <row r="1" spans="1:12" s="30" customFormat="1" ht="12" customHeight="1" x14ac:dyDescent="0.2">
      <c r="A1" s="95" t="s">
        <v>90</v>
      </c>
      <c r="B1" s="96"/>
      <c r="C1" s="96"/>
      <c r="D1" s="96"/>
      <c r="E1" s="96"/>
      <c r="F1" s="96"/>
      <c r="G1" s="28"/>
      <c r="H1" s="28"/>
      <c r="I1" s="28"/>
      <c r="J1" s="78"/>
      <c r="K1" s="28"/>
      <c r="L1" s="29"/>
    </row>
    <row r="2" spans="1:12" ht="10.9" customHeight="1" x14ac:dyDescent="0.2">
      <c r="A2" s="97" t="s">
        <v>143</v>
      </c>
      <c r="B2" s="97"/>
      <c r="C2" s="97"/>
      <c r="D2" s="97"/>
      <c r="E2" s="98"/>
      <c r="F2" s="98"/>
      <c r="K2" s="31"/>
      <c r="L2" s="32"/>
    </row>
    <row r="3" spans="1:12" ht="10.9" customHeight="1" x14ac:dyDescent="0.2">
      <c r="A3" s="97" t="s">
        <v>91</v>
      </c>
      <c r="B3" s="98"/>
      <c r="C3" s="98"/>
      <c r="D3" s="98"/>
      <c r="E3" s="98"/>
      <c r="F3" s="98"/>
      <c r="K3" s="31"/>
      <c r="L3" s="32"/>
    </row>
    <row r="4" spans="1:12" ht="10.9" customHeight="1" x14ac:dyDescent="0.2">
      <c r="A4" s="97" t="s">
        <v>94</v>
      </c>
      <c r="B4" s="99"/>
      <c r="C4" s="99"/>
      <c r="D4" s="99"/>
      <c r="E4" s="99"/>
      <c r="F4" s="99"/>
      <c r="K4" s="31"/>
      <c r="L4" s="32"/>
    </row>
    <row r="5" spans="1:12" ht="10.9" customHeight="1" x14ac:dyDescent="0.2">
      <c r="A5" s="97" t="s">
        <v>96</v>
      </c>
      <c r="B5" s="99"/>
      <c r="C5" s="99"/>
      <c r="D5" s="99"/>
      <c r="E5" s="99"/>
      <c r="F5" s="99"/>
      <c r="K5" s="31"/>
      <c r="L5" s="32"/>
    </row>
    <row r="6" spans="1:12" customFormat="1" ht="12.75" x14ac:dyDescent="0.2">
      <c r="F6" s="33"/>
      <c r="G6" s="28"/>
      <c r="H6" s="28"/>
      <c r="I6" s="28"/>
      <c r="J6" s="78"/>
      <c r="K6" s="28"/>
      <c r="L6" s="29"/>
    </row>
    <row r="7" spans="1:12" customFormat="1" ht="10.9" customHeight="1" x14ac:dyDescent="0.2">
      <c r="A7" s="100" t="s">
        <v>90</v>
      </c>
      <c r="B7" s="100"/>
      <c r="C7" s="100"/>
      <c r="D7" s="100"/>
      <c r="E7" s="100"/>
      <c r="F7" s="100"/>
      <c r="G7" s="28"/>
      <c r="H7" s="28"/>
      <c r="I7" s="28"/>
      <c r="J7" s="78"/>
      <c r="K7" s="28"/>
      <c r="L7" s="29"/>
    </row>
    <row r="8" spans="1:12" customFormat="1" ht="10.15" customHeight="1" x14ac:dyDescent="0.2">
      <c r="A8" s="100" t="s">
        <v>92</v>
      </c>
      <c r="B8" s="100"/>
      <c r="C8" s="100"/>
      <c r="D8" s="100"/>
      <c r="E8" s="100"/>
      <c r="F8" s="100"/>
      <c r="G8" s="28"/>
      <c r="H8" s="28"/>
      <c r="I8" s="28"/>
      <c r="J8" s="78"/>
      <c r="K8" s="28"/>
      <c r="L8" s="29"/>
    </row>
    <row r="9" spans="1:12" customFormat="1" ht="10.15" customHeight="1" x14ac:dyDescent="0.2">
      <c r="A9" s="101" t="s">
        <v>95</v>
      </c>
      <c r="B9" s="100"/>
      <c r="C9" s="100"/>
      <c r="D9" s="100"/>
      <c r="E9" s="100"/>
      <c r="F9" s="100"/>
      <c r="G9" s="28"/>
      <c r="H9" s="28"/>
      <c r="I9" s="28"/>
      <c r="J9" s="78"/>
      <c r="K9" s="28"/>
      <c r="L9" s="29"/>
    </row>
    <row r="10" spans="1:12" customFormat="1" ht="10.15" customHeight="1" x14ac:dyDescent="0.2">
      <c r="A10" s="100" t="s">
        <v>93</v>
      </c>
      <c r="B10" s="100"/>
      <c r="C10" s="100"/>
      <c r="D10" s="100"/>
      <c r="E10" s="100"/>
      <c r="F10" s="100"/>
      <c r="G10" s="28"/>
      <c r="H10" s="28"/>
      <c r="I10" s="28"/>
      <c r="J10" s="78"/>
      <c r="K10" s="28"/>
      <c r="L10" s="29"/>
    </row>
    <row r="11" spans="1:12" customFormat="1" ht="10.15" customHeight="1" x14ac:dyDescent="0.2">
      <c r="A11" s="102" t="s">
        <v>97</v>
      </c>
      <c r="B11" s="103"/>
      <c r="C11" s="103"/>
      <c r="D11" s="103"/>
      <c r="E11" s="103"/>
      <c r="F11" s="103"/>
      <c r="G11" s="28"/>
      <c r="H11" s="28"/>
      <c r="I11" s="28"/>
      <c r="J11" s="78"/>
      <c r="K11" s="28"/>
      <c r="L11" s="29"/>
    </row>
    <row r="13" spans="1:12" ht="1.5" hidden="1" customHeight="1" x14ac:dyDescent="0.2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</row>
    <row r="14" spans="1:12" ht="58.5" customHeight="1" x14ac:dyDescent="0.2">
      <c r="A14" s="91" t="s">
        <v>1</v>
      </c>
      <c r="B14" s="91"/>
      <c r="C14" s="91"/>
      <c r="D14" s="91"/>
      <c r="E14" s="91"/>
      <c r="F14" s="91"/>
    </row>
    <row r="15" spans="1:12" x14ac:dyDescent="0.2">
      <c r="A15" s="92" t="s">
        <v>0</v>
      </c>
      <c r="B15" s="92"/>
      <c r="C15" s="92"/>
      <c r="D15" s="92"/>
      <c r="E15" s="92"/>
      <c r="F15" s="92"/>
    </row>
    <row r="16" spans="1:12" x14ac:dyDescent="0.2">
      <c r="A16" s="93" t="s">
        <v>2</v>
      </c>
      <c r="B16" s="93" t="s">
        <v>3</v>
      </c>
      <c r="C16" s="93" t="s">
        <v>4</v>
      </c>
      <c r="D16" s="94" t="s">
        <v>5</v>
      </c>
      <c r="E16" s="94"/>
      <c r="F16" s="94"/>
    </row>
    <row r="17" spans="1:11" ht="15" customHeight="1" x14ac:dyDescent="0.2">
      <c r="A17" s="94" t="s">
        <v>0</v>
      </c>
      <c r="B17" s="94" t="s">
        <v>0</v>
      </c>
      <c r="C17" s="94" t="s">
        <v>0</v>
      </c>
      <c r="D17" s="3" t="s">
        <v>6</v>
      </c>
      <c r="E17" s="3" t="s">
        <v>7</v>
      </c>
      <c r="F17" s="3" t="s">
        <v>8</v>
      </c>
      <c r="G17" s="48" t="s">
        <v>113</v>
      </c>
      <c r="I17" s="48" t="s">
        <v>134</v>
      </c>
      <c r="J17" s="43" t="s">
        <v>144</v>
      </c>
    </row>
    <row r="18" spans="1:11" s="9" customFormat="1" ht="10.5" x14ac:dyDescent="0.2">
      <c r="A18" s="8">
        <v>1</v>
      </c>
      <c r="B18" s="8">
        <v>2</v>
      </c>
      <c r="C18" s="8">
        <v>3</v>
      </c>
      <c r="D18" s="8">
        <v>4</v>
      </c>
      <c r="E18" s="8">
        <v>5</v>
      </c>
      <c r="F18" s="8">
        <v>6</v>
      </c>
      <c r="G18" s="40"/>
      <c r="H18" s="40"/>
      <c r="I18" s="40"/>
      <c r="J18" s="34"/>
    </row>
    <row r="19" spans="1:11" ht="15" customHeight="1" x14ac:dyDescent="0.2">
      <c r="A19" s="74" t="s">
        <v>9</v>
      </c>
      <c r="B19" s="73" t="s">
        <v>0</v>
      </c>
      <c r="C19" s="73" t="s">
        <v>0</v>
      </c>
      <c r="D19" s="14">
        <f>D20+D71</f>
        <v>10079.15408</v>
      </c>
      <c r="E19" s="63">
        <f>E20+E71</f>
        <v>3938.9920000000002</v>
      </c>
      <c r="F19" s="63">
        <f>F20+F71</f>
        <v>3790.1309999999999</v>
      </c>
      <c r="G19" s="88" t="s">
        <v>130</v>
      </c>
      <c r="H19" s="89"/>
      <c r="I19" s="76"/>
      <c r="J19" s="79"/>
    </row>
    <row r="20" spans="1:11" s="15" customFormat="1" ht="12.75" x14ac:dyDescent="0.2">
      <c r="A20" s="61" t="s">
        <v>89</v>
      </c>
      <c r="B20" s="62"/>
      <c r="C20" s="62" t="s">
        <v>0</v>
      </c>
      <c r="D20" s="14">
        <f>D21+D63</f>
        <v>6743.9630799999995</v>
      </c>
      <c r="E20" s="63">
        <f>E21+E63</f>
        <v>1644.7760000000001</v>
      </c>
      <c r="F20" s="63">
        <f>F21+F63</f>
        <v>1473</v>
      </c>
      <c r="G20" s="90" t="s">
        <v>131</v>
      </c>
      <c r="H20" s="89"/>
      <c r="I20" s="49"/>
    </row>
    <row r="21" spans="1:11" ht="36" x14ac:dyDescent="0.2">
      <c r="A21" s="10" t="s">
        <v>10</v>
      </c>
      <c r="B21" s="11" t="s">
        <v>11</v>
      </c>
      <c r="C21" s="11" t="s">
        <v>0</v>
      </c>
      <c r="D21" s="14">
        <f>D22+D44</f>
        <v>6731.9630799999995</v>
      </c>
      <c r="E21" s="4">
        <f>E22+E44</f>
        <v>1461</v>
      </c>
      <c r="F21" s="4">
        <f>F22+F44</f>
        <v>1461</v>
      </c>
      <c r="I21" s="76"/>
      <c r="J21" s="79"/>
      <c r="K21" s="22"/>
    </row>
    <row r="22" spans="1:11" s="17" customFormat="1" ht="48" x14ac:dyDescent="0.2">
      <c r="A22" s="45" t="s">
        <v>12</v>
      </c>
      <c r="B22" s="46" t="s">
        <v>13</v>
      </c>
      <c r="C22" s="46" t="s">
        <v>0</v>
      </c>
      <c r="D22" s="47">
        <f>D23+D26+D29+D34+D41+D36+D32+D39</f>
        <v>2506.1530799999996</v>
      </c>
      <c r="E22" s="16">
        <f>E23+E26+E29+E35+E41+E36+E32</f>
        <v>861</v>
      </c>
      <c r="F22" s="16">
        <f>F23+F26+F29+F35+F41+F36+F32</f>
        <v>861</v>
      </c>
      <c r="G22" s="50"/>
      <c r="H22" s="50"/>
      <c r="I22" s="77"/>
      <c r="J22" s="80"/>
      <c r="K22" s="21"/>
    </row>
    <row r="23" spans="1:11" ht="14.25" customHeight="1" x14ac:dyDescent="0.2">
      <c r="A23" s="61" t="s">
        <v>14</v>
      </c>
      <c r="B23" s="62" t="s">
        <v>15</v>
      </c>
      <c r="C23" s="62" t="s">
        <v>0</v>
      </c>
      <c r="D23" s="63">
        <f>D24</f>
        <v>211</v>
      </c>
      <c r="E23" s="63">
        <f t="shared" ref="E23:F23" si="0">E24</f>
        <v>211</v>
      </c>
      <c r="F23" s="63">
        <f t="shared" si="0"/>
        <v>211</v>
      </c>
    </row>
    <row r="24" spans="1:11" ht="36" x14ac:dyDescent="0.2">
      <c r="A24" s="35" t="s">
        <v>16</v>
      </c>
      <c r="B24" s="36" t="s">
        <v>17</v>
      </c>
      <c r="C24" s="36" t="s">
        <v>0</v>
      </c>
      <c r="D24" s="37">
        <f t="shared" ref="D24:F24" si="1">D25</f>
        <v>211</v>
      </c>
      <c r="E24" s="37">
        <f t="shared" si="1"/>
        <v>211</v>
      </c>
      <c r="F24" s="37">
        <f t="shared" si="1"/>
        <v>211</v>
      </c>
    </row>
    <row r="25" spans="1:11" ht="24" x14ac:dyDescent="0.2">
      <c r="A25" s="58" t="s">
        <v>18</v>
      </c>
      <c r="B25" s="59" t="s">
        <v>17</v>
      </c>
      <c r="C25" s="59" t="s">
        <v>19</v>
      </c>
      <c r="D25" s="60">
        <f>211-0.36312+0.36312</f>
        <v>211</v>
      </c>
      <c r="E25" s="60">
        <v>211</v>
      </c>
      <c r="F25" s="60">
        <v>211</v>
      </c>
      <c r="G25" s="51" t="s">
        <v>122</v>
      </c>
      <c r="I25" s="40"/>
    </row>
    <row r="26" spans="1:11" ht="15.75" customHeight="1" x14ac:dyDescent="0.2">
      <c r="A26" s="10" t="s">
        <v>20</v>
      </c>
      <c r="B26" s="11" t="s">
        <v>21</v>
      </c>
      <c r="C26" s="11" t="s">
        <v>0</v>
      </c>
      <c r="D26" s="4">
        <f t="shared" ref="D26:F27" si="2">D27</f>
        <v>10</v>
      </c>
      <c r="E26" s="4">
        <f t="shared" si="2"/>
        <v>0</v>
      </c>
      <c r="F26" s="4">
        <f t="shared" si="2"/>
        <v>0</v>
      </c>
    </row>
    <row r="27" spans="1:11" ht="15" customHeight="1" x14ac:dyDescent="0.2">
      <c r="A27" s="18" t="s">
        <v>22</v>
      </c>
      <c r="B27" s="19" t="s">
        <v>23</v>
      </c>
      <c r="C27" s="19" t="s">
        <v>0</v>
      </c>
      <c r="D27" s="20">
        <f t="shared" si="2"/>
        <v>10</v>
      </c>
      <c r="E27" s="20">
        <f t="shared" si="2"/>
        <v>0</v>
      </c>
      <c r="F27" s="20">
        <f t="shared" si="2"/>
        <v>0</v>
      </c>
    </row>
    <row r="28" spans="1:11" ht="24" x14ac:dyDescent="0.2">
      <c r="A28" s="5" t="s">
        <v>18</v>
      </c>
      <c r="B28" s="6" t="s">
        <v>23</v>
      </c>
      <c r="C28" s="6" t="s">
        <v>19</v>
      </c>
      <c r="D28" s="7">
        <v>10</v>
      </c>
      <c r="E28" s="7">
        <v>0</v>
      </c>
      <c r="F28" s="7">
        <v>0</v>
      </c>
    </row>
    <row r="29" spans="1:11" ht="16.5" customHeight="1" x14ac:dyDescent="0.2">
      <c r="A29" s="10" t="s">
        <v>24</v>
      </c>
      <c r="B29" s="11" t="s">
        <v>25</v>
      </c>
      <c r="C29" s="11" t="s">
        <v>0</v>
      </c>
      <c r="D29" s="4">
        <f t="shared" ref="D29:F30" si="3">D30</f>
        <v>1112.5620000000001</v>
      </c>
      <c r="E29" s="4">
        <f t="shared" si="3"/>
        <v>0</v>
      </c>
      <c r="F29" s="4">
        <f t="shared" si="3"/>
        <v>0</v>
      </c>
    </row>
    <row r="30" spans="1:11" ht="36" x14ac:dyDescent="0.2">
      <c r="A30" s="18" t="s">
        <v>26</v>
      </c>
      <c r="B30" s="19" t="s">
        <v>27</v>
      </c>
      <c r="C30" s="19" t="s">
        <v>0</v>
      </c>
      <c r="D30" s="20">
        <f t="shared" si="3"/>
        <v>1112.5620000000001</v>
      </c>
      <c r="E30" s="20">
        <f t="shared" si="3"/>
        <v>0</v>
      </c>
      <c r="F30" s="20">
        <f t="shared" si="3"/>
        <v>0</v>
      </c>
    </row>
    <row r="31" spans="1:11" ht="24" customHeight="1" x14ac:dyDescent="0.2">
      <c r="A31" s="58" t="s">
        <v>18</v>
      </c>
      <c r="B31" s="59" t="s">
        <v>27</v>
      </c>
      <c r="C31" s="59" t="s">
        <v>19</v>
      </c>
      <c r="D31" s="60">
        <f>111.112+1000+1.45</f>
        <v>1112.5620000000001</v>
      </c>
      <c r="E31" s="60">
        <v>0</v>
      </c>
      <c r="F31" s="60">
        <v>0</v>
      </c>
      <c r="G31" s="52" t="s">
        <v>112</v>
      </c>
      <c r="H31" s="53" t="s">
        <v>124</v>
      </c>
    </row>
    <row r="32" spans="1:11" s="44" customFormat="1" ht="15" customHeight="1" x14ac:dyDescent="0.2">
      <c r="A32" s="61" t="s">
        <v>28</v>
      </c>
      <c r="B32" s="62" t="s">
        <v>29</v>
      </c>
      <c r="C32" s="62" t="s">
        <v>0</v>
      </c>
      <c r="D32" s="63">
        <f>D33</f>
        <v>18.217079999999999</v>
      </c>
      <c r="E32" s="63">
        <f t="shared" ref="E32:F32" si="4">E33</f>
        <v>0</v>
      </c>
      <c r="F32" s="63">
        <f t="shared" si="4"/>
        <v>0</v>
      </c>
      <c r="G32" s="31"/>
      <c r="H32" s="31"/>
      <c r="I32" s="31"/>
    </row>
    <row r="33" spans="1:10" s="44" customFormat="1" ht="24" x14ac:dyDescent="0.2">
      <c r="A33" s="58" t="s">
        <v>18</v>
      </c>
      <c r="B33" s="59" t="s">
        <v>29</v>
      </c>
      <c r="C33" s="59" t="s">
        <v>19</v>
      </c>
      <c r="D33" s="60">
        <v>18.217079999999999</v>
      </c>
      <c r="E33" s="60">
        <v>0</v>
      </c>
      <c r="F33" s="60">
        <v>0</v>
      </c>
      <c r="G33" s="51" t="s">
        <v>123</v>
      </c>
      <c r="H33" s="49" t="s">
        <v>108</v>
      </c>
      <c r="I33" s="31"/>
    </row>
    <row r="34" spans="1:10" ht="36" x14ac:dyDescent="0.2">
      <c r="A34" s="18" t="s">
        <v>30</v>
      </c>
      <c r="B34" s="19" t="s">
        <v>31</v>
      </c>
      <c r="C34" s="19" t="s">
        <v>0</v>
      </c>
      <c r="D34" s="20">
        <f>D35</f>
        <v>5.3739999999999997</v>
      </c>
      <c r="E34" s="20">
        <f t="shared" ref="E34:F34" si="5">E35</f>
        <v>0</v>
      </c>
      <c r="F34" s="20">
        <f t="shared" si="5"/>
        <v>0</v>
      </c>
    </row>
    <row r="35" spans="1:10" ht="24" x14ac:dyDescent="0.2">
      <c r="A35" s="5" t="s">
        <v>18</v>
      </c>
      <c r="B35" s="6" t="s">
        <v>31</v>
      </c>
      <c r="C35" s="6" t="s">
        <v>19</v>
      </c>
      <c r="D35" s="7">
        <v>5.3739999999999997</v>
      </c>
      <c r="E35" s="7">
        <v>0</v>
      </c>
      <c r="F35" s="7">
        <v>0</v>
      </c>
    </row>
    <row r="36" spans="1:10" s="15" customFormat="1" ht="36" x14ac:dyDescent="0.2">
      <c r="A36" s="61" t="s">
        <v>120</v>
      </c>
      <c r="B36" s="62" t="s">
        <v>121</v>
      </c>
      <c r="C36" s="62" t="s">
        <v>0</v>
      </c>
      <c r="D36" s="63">
        <f t="shared" ref="D36:F37" si="6">D37</f>
        <v>7</v>
      </c>
      <c r="E36" s="63">
        <f t="shared" si="6"/>
        <v>0</v>
      </c>
      <c r="F36" s="63">
        <f t="shared" si="6"/>
        <v>0</v>
      </c>
      <c r="G36" s="49"/>
      <c r="H36" s="49"/>
      <c r="I36" s="49"/>
    </row>
    <row r="37" spans="1:10" ht="48" x14ac:dyDescent="0.2">
      <c r="A37" s="35" t="s">
        <v>110</v>
      </c>
      <c r="B37" s="36" t="s">
        <v>109</v>
      </c>
      <c r="C37" s="36" t="s">
        <v>0</v>
      </c>
      <c r="D37" s="37">
        <f t="shared" si="6"/>
        <v>7</v>
      </c>
      <c r="E37" s="37">
        <f t="shared" si="6"/>
        <v>0</v>
      </c>
      <c r="F37" s="37">
        <f t="shared" si="6"/>
        <v>0</v>
      </c>
      <c r="G37" s="40" t="s">
        <v>114</v>
      </c>
      <c r="H37" s="49" t="s">
        <v>108</v>
      </c>
    </row>
    <row r="38" spans="1:10" ht="24" x14ac:dyDescent="0.2">
      <c r="A38" s="58" t="s">
        <v>18</v>
      </c>
      <c r="B38" s="59" t="s">
        <v>109</v>
      </c>
      <c r="C38" s="59" t="s">
        <v>19</v>
      </c>
      <c r="D38" s="60">
        <v>7</v>
      </c>
      <c r="E38" s="60">
        <v>0</v>
      </c>
      <c r="F38" s="60">
        <v>0</v>
      </c>
    </row>
    <row r="39" spans="1:10" s="86" customFormat="1" ht="18" customHeight="1" x14ac:dyDescent="0.2">
      <c r="A39" s="85" t="s">
        <v>32</v>
      </c>
      <c r="B39" s="84" t="s">
        <v>139</v>
      </c>
      <c r="C39" s="84"/>
      <c r="D39" s="42">
        <f>D40</f>
        <v>140.959</v>
      </c>
      <c r="E39" s="42">
        <f t="shared" ref="E39:F39" si="7">E40</f>
        <v>0</v>
      </c>
      <c r="F39" s="42">
        <f t="shared" si="7"/>
        <v>0</v>
      </c>
      <c r="G39" s="86" t="s">
        <v>108</v>
      </c>
    </row>
    <row r="40" spans="1:10" s="44" customFormat="1" ht="24" x14ac:dyDescent="0.2">
      <c r="A40" s="24" t="s">
        <v>18</v>
      </c>
      <c r="B40" s="25" t="s">
        <v>140</v>
      </c>
      <c r="C40" s="25" t="s">
        <v>19</v>
      </c>
      <c r="D40" s="26">
        <v>140.959</v>
      </c>
      <c r="E40" s="26">
        <v>0</v>
      </c>
      <c r="F40" s="26">
        <v>0</v>
      </c>
      <c r="J40" s="34" t="s">
        <v>141</v>
      </c>
    </row>
    <row r="41" spans="1:10" ht="15" customHeight="1" x14ac:dyDescent="0.2">
      <c r="A41" s="61" t="s">
        <v>32</v>
      </c>
      <c r="B41" s="62" t="s">
        <v>34</v>
      </c>
      <c r="C41" s="62" t="s">
        <v>0</v>
      </c>
      <c r="D41" s="63">
        <f>D42</f>
        <v>1001.0409999999999</v>
      </c>
      <c r="E41" s="63">
        <f t="shared" ref="E41:F41" si="8">E42</f>
        <v>650</v>
      </c>
      <c r="F41" s="63">
        <f t="shared" si="8"/>
        <v>650</v>
      </c>
    </row>
    <row r="42" spans="1:10" ht="36" x14ac:dyDescent="0.2">
      <c r="A42" s="41" t="s">
        <v>33</v>
      </c>
      <c r="B42" s="84" t="s">
        <v>34</v>
      </c>
      <c r="C42" s="84" t="s">
        <v>0</v>
      </c>
      <c r="D42" s="42">
        <f>D43</f>
        <v>1001.0409999999999</v>
      </c>
      <c r="E42" s="37">
        <f t="shared" ref="E42:F42" si="9">E43</f>
        <v>650</v>
      </c>
      <c r="F42" s="37">
        <f t="shared" si="9"/>
        <v>650</v>
      </c>
    </row>
    <row r="43" spans="1:10" ht="24" x14ac:dyDescent="0.2">
      <c r="A43" s="24" t="s">
        <v>18</v>
      </c>
      <c r="B43" s="25" t="s">
        <v>34</v>
      </c>
      <c r="C43" s="25" t="s">
        <v>19</v>
      </c>
      <c r="D43" s="26">
        <f>650+351.041</f>
        <v>1001.0409999999999</v>
      </c>
      <c r="E43" s="7">
        <v>650</v>
      </c>
      <c r="F43" s="7">
        <v>650</v>
      </c>
      <c r="J43" s="34" t="s">
        <v>138</v>
      </c>
    </row>
    <row r="44" spans="1:10" ht="36" x14ac:dyDescent="0.2">
      <c r="A44" s="45" t="s">
        <v>35</v>
      </c>
      <c r="B44" s="46" t="s">
        <v>36</v>
      </c>
      <c r="C44" s="46" t="s">
        <v>0</v>
      </c>
      <c r="D44" s="47">
        <f>D45+D54+D57+D48+D60+D52</f>
        <v>4225.8099999999995</v>
      </c>
      <c r="E44" s="16">
        <f t="shared" ref="E44:F44" si="10">E45+E54+E57+E48+E60</f>
        <v>600</v>
      </c>
      <c r="F44" s="16">
        <f t="shared" si="10"/>
        <v>600</v>
      </c>
      <c r="G44" s="54"/>
      <c r="I44" s="77"/>
    </row>
    <row r="45" spans="1:10" x14ac:dyDescent="0.2">
      <c r="A45" s="61" t="s">
        <v>119</v>
      </c>
      <c r="B45" s="62" t="s">
        <v>38</v>
      </c>
      <c r="C45" s="62" t="s">
        <v>0</v>
      </c>
      <c r="D45" s="63">
        <f>D46+D50</f>
        <v>0</v>
      </c>
      <c r="E45" s="63">
        <f t="shared" ref="E45:F45" si="11">E46+E50</f>
        <v>600</v>
      </c>
      <c r="F45" s="63">
        <f t="shared" si="11"/>
        <v>600</v>
      </c>
    </row>
    <row r="46" spans="1:10" x14ac:dyDescent="0.2">
      <c r="A46" s="12" t="s">
        <v>37</v>
      </c>
      <c r="B46" s="13" t="s">
        <v>38</v>
      </c>
      <c r="C46" s="13" t="s">
        <v>0</v>
      </c>
      <c r="D46" s="14">
        <f>D47</f>
        <v>0</v>
      </c>
      <c r="E46" s="4">
        <f>E47</f>
        <v>206.13499999999999</v>
      </c>
      <c r="F46" s="4">
        <f>F47</f>
        <v>179.04300000000001</v>
      </c>
    </row>
    <row r="47" spans="1:10" ht="27" customHeight="1" x14ac:dyDescent="0.2">
      <c r="A47" s="24" t="s">
        <v>18</v>
      </c>
      <c r="B47" s="25" t="s">
        <v>38</v>
      </c>
      <c r="C47" s="25" t="s">
        <v>19</v>
      </c>
      <c r="D47" s="26">
        <f>249.959-1-248.959</f>
        <v>0</v>
      </c>
      <c r="E47" s="60">
        <v>206.13499999999999</v>
      </c>
      <c r="F47" s="60">
        <v>179.04300000000001</v>
      </c>
      <c r="G47" s="40" t="s">
        <v>102</v>
      </c>
      <c r="H47" s="55" t="s">
        <v>111</v>
      </c>
      <c r="I47" s="40"/>
      <c r="J47" s="34" t="s">
        <v>136</v>
      </c>
    </row>
    <row r="48" spans="1:10" x14ac:dyDescent="0.2">
      <c r="A48" s="18" t="s">
        <v>37</v>
      </c>
      <c r="B48" s="19" t="s">
        <v>39</v>
      </c>
      <c r="C48" s="19" t="s">
        <v>0</v>
      </c>
      <c r="D48" s="20">
        <f>D49</f>
        <v>0</v>
      </c>
      <c r="E48" s="20">
        <f>E49</f>
        <v>0</v>
      </c>
      <c r="F48" s="20">
        <f>F49</f>
        <v>0</v>
      </c>
    </row>
    <row r="49" spans="1:12" ht="27" customHeight="1" x14ac:dyDescent="0.2">
      <c r="A49" s="58" t="s">
        <v>18</v>
      </c>
      <c r="B49" s="59" t="s">
        <v>39</v>
      </c>
      <c r="C49" s="59" t="s">
        <v>19</v>
      </c>
      <c r="D49" s="60">
        <f>249.959-249.959</f>
        <v>0</v>
      </c>
      <c r="E49" s="60">
        <f>206.135-206.135</f>
        <v>0</v>
      </c>
      <c r="F49" s="60">
        <f>179.043-179.043</f>
        <v>0</v>
      </c>
      <c r="G49" s="40" t="s">
        <v>99</v>
      </c>
    </row>
    <row r="50" spans="1:12" ht="36" x14ac:dyDescent="0.2">
      <c r="A50" s="41" t="s">
        <v>40</v>
      </c>
      <c r="B50" s="84" t="s">
        <v>41</v>
      </c>
      <c r="C50" s="84" t="s">
        <v>0</v>
      </c>
      <c r="D50" s="42">
        <f>D51</f>
        <v>0</v>
      </c>
      <c r="E50" s="37">
        <f>E51</f>
        <v>393.86500000000001</v>
      </c>
      <c r="F50" s="37">
        <f>F51</f>
        <v>420.95699999999999</v>
      </c>
    </row>
    <row r="51" spans="1:12" ht="24" x14ac:dyDescent="0.2">
      <c r="A51" s="24" t="s">
        <v>18</v>
      </c>
      <c r="B51" s="25" t="s">
        <v>41</v>
      </c>
      <c r="C51" s="25" t="s">
        <v>19</v>
      </c>
      <c r="D51" s="26">
        <f>350.041+1-351.041</f>
        <v>0</v>
      </c>
      <c r="E51" s="7">
        <v>393.86500000000001</v>
      </c>
      <c r="F51" s="7">
        <v>420.95699999999999</v>
      </c>
      <c r="G51" s="55" t="s">
        <v>115</v>
      </c>
      <c r="I51" s="40"/>
      <c r="J51" s="34" t="s">
        <v>137</v>
      </c>
    </row>
    <row r="52" spans="1:12" ht="12.75" x14ac:dyDescent="0.2">
      <c r="A52" s="35" t="s">
        <v>125</v>
      </c>
      <c r="B52" s="62" t="s">
        <v>126</v>
      </c>
      <c r="C52" s="62" t="s">
        <v>0</v>
      </c>
      <c r="D52" s="37">
        <f>D53</f>
        <v>1300</v>
      </c>
      <c r="E52" s="37">
        <f t="shared" ref="E52:F52" si="12">E53</f>
        <v>0</v>
      </c>
      <c r="F52" s="37">
        <f t="shared" si="12"/>
        <v>0</v>
      </c>
      <c r="G52" s="71" t="s">
        <v>108</v>
      </c>
      <c r="I52" s="40"/>
    </row>
    <row r="53" spans="1:12" ht="24" x14ac:dyDescent="0.2">
      <c r="A53" s="58" t="s">
        <v>18</v>
      </c>
      <c r="B53" s="59" t="s">
        <v>126</v>
      </c>
      <c r="C53" s="59" t="s">
        <v>19</v>
      </c>
      <c r="D53" s="60">
        <v>1300</v>
      </c>
      <c r="E53" s="60">
        <v>0</v>
      </c>
      <c r="F53" s="60">
        <v>0</v>
      </c>
      <c r="G53" s="55"/>
      <c r="I53" s="33" t="s">
        <v>129</v>
      </c>
    </row>
    <row r="54" spans="1:12" ht="15.75" customHeight="1" x14ac:dyDescent="0.2">
      <c r="A54" s="10" t="s">
        <v>42</v>
      </c>
      <c r="B54" s="11" t="s">
        <v>43</v>
      </c>
      <c r="C54" s="11" t="s">
        <v>0</v>
      </c>
      <c r="D54" s="4">
        <f>D55</f>
        <v>574.71900000000005</v>
      </c>
      <c r="E54" s="4">
        <f t="shared" ref="E54:F54" si="13">E55</f>
        <v>0</v>
      </c>
      <c r="F54" s="4">
        <f t="shared" si="13"/>
        <v>0</v>
      </c>
    </row>
    <row r="55" spans="1:12" ht="36" x14ac:dyDescent="0.2">
      <c r="A55" s="18" t="s">
        <v>44</v>
      </c>
      <c r="B55" s="19" t="s">
        <v>45</v>
      </c>
      <c r="C55" s="19" t="s">
        <v>0</v>
      </c>
      <c r="D55" s="20">
        <f>D56</f>
        <v>574.71900000000005</v>
      </c>
      <c r="E55" s="20">
        <f t="shared" ref="E55:F55" si="14">E56</f>
        <v>0</v>
      </c>
      <c r="F55" s="20">
        <f t="shared" si="14"/>
        <v>0</v>
      </c>
    </row>
    <row r="56" spans="1:12" ht="24" x14ac:dyDescent="0.2">
      <c r="A56" s="5" t="s">
        <v>18</v>
      </c>
      <c r="B56" s="6" t="s">
        <v>45</v>
      </c>
      <c r="C56" s="6" t="s">
        <v>19</v>
      </c>
      <c r="D56" s="7">
        <v>574.71900000000005</v>
      </c>
      <c r="E56" s="7">
        <v>0</v>
      </c>
      <c r="F56" s="7">
        <v>0</v>
      </c>
    </row>
    <row r="57" spans="1:12" ht="24" x14ac:dyDescent="0.2">
      <c r="A57" s="10" t="s">
        <v>46</v>
      </c>
      <c r="B57" s="11" t="s">
        <v>47</v>
      </c>
      <c r="C57" s="11" t="s">
        <v>0</v>
      </c>
      <c r="D57" s="4">
        <f>D58</f>
        <v>2020.5909999999999</v>
      </c>
      <c r="E57" s="4">
        <f t="shared" ref="E57:F57" si="15">E58</f>
        <v>0</v>
      </c>
      <c r="F57" s="4">
        <f t="shared" si="15"/>
        <v>0</v>
      </c>
    </row>
    <row r="58" spans="1:12" ht="42.75" customHeight="1" x14ac:dyDescent="0.2">
      <c r="A58" s="18" t="s">
        <v>48</v>
      </c>
      <c r="B58" s="19" t="s">
        <v>49</v>
      </c>
      <c r="C58" s="19" t="s">
        <v>0</v>
      </c>
      <c r="D58" s="20">
        <f>D59</f>
        <v>2020.5909999999999</v>
      </c>
      <c r="E58" s="20">
        <f t="shared" ref="E58:F58" si="16">E59</f>
        <v>0</v>
      </c>
      <c r="F58" s="20">
        <f t="shared" si="16"/>
        <v>0</v>
      </c>
    </row>
    <row r="59" spans="1:12" ht="24" customHeight="1" x14ac:dyDescent="0.2">
      <c r="A59" s="58" t="s">
        <v>18</v>
      </c>
      <c r="B59" s="59" t="s">
        <v>49</v>
      </c>
      <c r="C59" s="59" t="s">
        <v>19</v>
      </c>
      <c r="D59" s="60">
        <f>2020.591-2000.591+2000.591</f>
        <v>2020.5909999999999</v>
      </c>
      <c r="E59" s="60">
        <v>0</v>
      </c>
      <c r="F59" s="60">
        <v>0</v>
      </c>
      <c r="G59" s="40" t="s">
        <v>98</v>
      </c>
    </row>
    <row r="60" spans="1:12" s="39" customFormat="1" ht="27" customHeight="1" x14ac:dyDescent="0.2">
      <c r="A60" s="61" t="s">
        <v>103</v>
      </c>
      <c r="B60" s="62" t="s">
        <v>104</v>
      </c>
      <c r="C60" s="62" t="s">
        <v>0</v>
      </c>
      <c r="D60" s="63">
        <f t="shared" ref="D60:F61" si="17">D61</f>
        <v>330.5</v>
      </c>
      <c r="E60" s="60">
        <f t="shared" si="17"/>
        <v>0</v>
      </c>
      <c r="F60" s="60">
        <f t="shared" si="17"/>
        <v>0</v>
      </c>
      <c r="G60" s="38"/>
      <c r="H60" s="38"/>
      <c r="I60" s="38"/>
      <c r="J60" s="71"/>
      <c r="K60" s="38"/>
      <c r="L60" s="75"/>
    </row>
    <row r="61" spans="1:12" s="39" customFormat="1" ht="36.6" customHeight="1" x14ac:dyDescent="0.2">
      <c r="A61" s="35" t="s">
        <v>105</v>
      </c>
      <c r="B61" s="36" t="s">
        <v>106</v>
      </c>
      <c r="C61" s="36" t="s">
        <v>0</v>
      </c>
      <c r="D61" s="37">
        <f t="shared" si="17"/>
        <v>330.5</v>
      </c>
      <c r="E61" s="37">
        <f t="shared" si="17"/>
        <v>0</v>
      </c>
      <c r="F61" s="37">
        <f t="shared" si="17"/>
        <v>0</v>
      </c>
      <c r="G61" s="38"/>
      <c r="H61" s="38"/>
      <c r="I61" s="38"/>
      <c r="J61" s="71"/>
      <c r="K61" s="38"/>
      <c r="L61" s="75"/>
    </row>
    <row r="62" spans="1:12" s="39" customFormat="1" ht="27" customHeight="1" x14ac:dyDescent="0.2">
      <c r="A62" s="64" t="s">
        <v>18</v>
      </c>
      <c r="B62" s="65" t="s">
        <v>106</v>
      </c>
      <c r="C62" s="65" t="s">
        <v>19</v>
      </c>
      <c r="D62" s="66">
        <f>200+130.5</f>
        <v>330.5</v>
      </c>
      <c r="E62" s="60">
        <v>0</v>
      </c>
      <c r="F62" s="60">
        <v>0</v>
      </c>
      <c r="G62" s="40" t="s">
        <v>107</v>
      </c>
      <c r="H62" s="38" t="s">
        <v>108</v>
      </c>
      <c r="I62" s="40"/>
      <c r="J62" s="71"/>
      <c r="K62" s="38"/>
      <c r="L62" s="75"/>
    </row>
    <row r="63" spans="1:12" ht="36" x14ac:dyDescent="0.2">
      <c r="A63" s="61" t="s">
        <v>50</v>
      </c>
      <c r="B63" s="62" t="s">
        <v>51</v>
      </c>
      <c r="C63" s="62" t="s">
        <v>0</v>
      </c>
      <c r="D63" s="63">
        <v>12</v>
      </c>
      <c r="E63" s="63">
        <v>183.77600000000001</v>
      </c>
      <c r="F63" s="63">
        <v>12</v>
      </c>
    </row>
    <row r="64" spans="1:12" ht="24" x14ac:dyDescent="0.2">
      <c r="A64" s="67" t="s">
        <v>52</v>
      </c>
      <c r="B64" s="68" t="s">
        <v>53</v>
      </c>
      <c r="C64" s="68" t="s">
        <v>0</v>
      </c>
      <c r="D64" s="69">
        <f>D65+D67+D69</f>
        <v>12</v>
      </c>
      <c r="E64" s="69">
        <f t="shared" ref="E64:F64" si="18">E65+E67+E69</f>
        <v>183.77600000000001</v>
      </c>
      <c r="F64" s="69">
        <f t="shared" si="18"/>
        <v>12</v>
      </c>
    </row>
    <row r="65" spans="1:12" x14ac:dyDescent="0.2">
      <c r="A65" s="61" t="s">
        <v>54</v>
      </c>
      <c r="B65" s="62" t="s">
        <v>55</v>
      </c>
      <c r="C65" s="62" t="s">
        <v>0</v>
      </c>
      <c r="D65" s="63">
        <f>D66</f>
        <v>12</v>
      </c>
      <c r="E65" s="63">
        <f>E66</f>
        <v>12</v>
      </c>
      <c r="F65" s="63">
        <f>F66</f>
        <v>12</v>
      </c>
    </row>
    <row r="66" spans="1:12" ht="24.75" customHeight="1" x14ac:dyDescent="0.2">
      <c r="A66" s="58" t="s">
        <v>18</v>
      </c>
      <c r="B66" s="59" t="s">
        <v>55</v>
      </c>
      <c r="C66" s="59" t="s">
        <v>19</v>
      </c>
      <c r="D66" s="60">
        <v>12</v>
      </c>
      <c r="E66" s="60">
        <v>12</v>
      </c>
      <c r="F66" s="60">
        <v>12</v>
      </c>
      <c r="G66" s="40" t="s">
        <v>101</v>
      </c>
    </row>
    <row r="67" spans="1:12" x14ac:dyDescent="0.2">
      <c r="A67" s="35" t="s">
        <v>54</v>
      </c>
      <c r="B67" s="36" t="s">
        <v>56</v>
      </c>
      <c r="C67" s="36" t="s">
        <v>0</v>
      </c>
      <c r="D67" s="37">
        <f>D68</f>
        <v>0</v>
      </c>
      <c r="E67" s="37">
        <f>E68</f>
        <v>0</v>
      </c>
      <c r="F67" s="37">
        <f>F68</f>
        <v>0</v>
      </c>
    </row>
    <row r="68" spans="1:12" ht="26.25" customHeight="1" x14ac:dyDescent="0.2">
      <c r="A68" s="58" t="s">
        <v>18</v>
      </c>
      <c r="B68" s="59" t="s">
        <v>56</v>
      </c>
      <c r="C68" s="59" t="s">
        <v>19</v>
      </c>
      <c r="D68" s="60">
        <f>12-12</f>
        <v>0</v>
      </c>
      <c r="E68" s="60">
        <f>12-12</f>
        <v>0</v>
      </c>
      <c r="F68" s="60">
        <f>12-12</f>
        <v>0</v>
      </c>
      <c r="G68" s="40" t="s">
        <v>100</v>
      </c>
    </row>
    <row r="69" spans="1:12" ht="24.75" customHeight="1" x14ac:dyDescent="0.2">
      <c r="A69" s="35" t="s">
        <v>57</v>
      </c>
      <c r="B69" s="36" t="s">
        <v>58</v>
      </c>
      <c r="C69" s="36" t="s">
        <v>0</v>
      </c>
      <c r="D69" s="37">
        <f>D70</f>
        <v>0</v>
      </c>
      <c r="E69" s="37">
        <v>171.77600000000001</v>
      </c>
      <c r="F69" s="37">
        <f>F70</f>
        <v>0</v>
      </c>
    </row>
    <row r="70" spans="1:12" ht="24" x14ac:dyDescent="0.2">
      <c r="A70" s="58" t="s">
        <v>18</v>
      </c>
      <c r="B70" s="59" t="s">
        <v>58</v>
      </c>
      <c r="C70" s="59" t="s">
        <v>19</v>
      </c>
      <c r="D70" s="60">
        <v>0</v>
      </c>
      <c r="E70" s="60">
        <v>171.77600000000001</v>
      </c>
      <c r="F70" s="60">
        <v>0</v>
      </c>
    </row>
    <row r="71" spans="1:12" x14ac:dyDescent="0.2">
      <c r="A71" s="12" t="s">
        <v>59</v>
      </c>
      <c r="B71" s="13" t="s">
        <v>60</v>
      </c>
      <c r="C71" s="13" t="s">
        <v>0</v>
      </c>
      <c r="D71" s="14">
        <f>2692.393+1+441.5+92+108+0.298</f>
        <v>3335.1909999999998</v>
      </c>
      <c r="E71" s="14">
        <v>2294.2159999999999</v>
      </c>
      <c r="F71" s="14">
        <v>2317.1309999999999</v>
      </c>
      <c r="G71" s="44" t="s">
        <v>145</v>
      </c>
    </row>
    <row r="72" spans="1:12" x14ac:dyDescent="0.2">
      <c r="A72" s="12" t="s">
        <v>61</v>
      </c>
      <c r="B72" s="13" t="s">
        <v>62</v>
      </c>
      <c r="C72" s="13" t="s">
        <v>0</v>
      </c>
      <c r="D72" s="14">
        <f>D73+D76+D78+D81+D84+D86+D91+D94+D89</f>
        <v>3335.1910000000003</v>
      </c>
      <c r="E72" s="4">
        <f>E73+E76+E78+E81+E84+E86+E91+E94+E89</f>
        <v>2294.2159999999999</v>
      </c>
      <c r="F72" s="4">
        <f>F73+F76+F78+F81+F84+F86+F91+F94+F89</f>
        <v>2317.1310000000003</v>
      </c>
    </row>
    <row r="73" spans="1:12" ht="32.25" customHeight="1" x14ac:dyDescent="0.2">
      <c r="A73" s="41" t="s">
        <v>63</v>
      </c>
      <c r="B73" s="84" t="s">
        <v>64</v>
      </c>
      <c r="C73" s="84" t="s">
        <v>0</v>
      </c>
      <c r="D73" s="42">
        <f>D74+D75</f>
        <v>212.52100000000002</v>
      </c>
      <c r="E73" s="20">
        <f t="shared" ref="E73:F73" si="19">E74+E75</f>
        <v>234.76299999999998</v>
      </c>
      <c r="F73" s="20">
        <f t="shared" si="19"/>
        <v>257.67599999999999</v>
      </c>
      <c r="I73" s="57"/>
      <c r="J73" s="81"/>
      <c r="K73" s="27"/>
      <c r="L73" s="23"/>
    </row>
    <row r="74" spans="1:12" ht="55.5" customHeight="1" x14ac:dyDescent="0.2">
      <c r="A74" s="5" t="s">
        <v>65</v>
      </c>
      <c r="B74" s="6" t="s">
        <v>64</v>
      </c>
      <c r="C74" s="6" t="s">
        <v>66</v>
      </c>
      <c r="D74" s="7">
        <v>193.608</v>
      </c>
      <c r="E74" s="7">
        <v>207.78899999999999</v>
      </c>
      <c r="F74" s="7">
        <v>223.88</v>
      </c>
    </row>
    <row r="75" spans="1:12" ht="24" x14ac:dyDescent="0.2">
      <c r="A75" s="24" t="s">
        <v>18</v>
      </c>
      <c r="B75" s="25" t="s">
        <v>64</v>
      </c>
      <c r="C75" s="25" t="s">
        <v>19</v>
      </c>
      <c r="D75" s="26">
        <f>18.615+0.298</f>
        <v>18.912999999999997</v>
      </c>
      <c r="E75" s="7">
        <v>26.974</v>
      </c>
      <c r="F75" s="7">
        <v>33.795999999999999</v>
      </c>
      <c r="J75" s="87" t="s">
        <v>146</v>
      </c>
    </row>
    <row r="76" spans="1:12" ht="30.75" customHeight="1" x14ac:dyDescent="0.2">
      <c r="A76" s="18" t="s">
        <v>67</v>
      </c>
      <c r="B76" s="19" t="s">
        <v>68</v>
      </c>
      <c r="C76" s="19" t="s">
        <v>0</v>
      </c>
      <c r="D76" s="20">
        <f>D77</f>
        <v>0.29599999999999999</v>
      </c>
      <c r="E76" s="20">
        <f t="shared" ref="E76:F76" si="20">E77</f>
        <v>0.29599999999999999</v>
      </c>
      <c r="F76" s="20">
        <f t="shared" si="20"/>
        <v>0.29599999999999999</v>
      </c>
    </row>
    <row r="77" spans="1:12" x14ac:dyDescent="0.2">
      <c r="A77" s="18" t="s">
        <v>69</v>
      </c>
      <c r="B77" s="19" t="s">
        <v>68</v>
      </c>
      <c r="C77" s="19" t="s">
        <v>70</v>
      </c>
      <c r="D77" s="20">
        <v>0.29599999999999999</v>
      </c>
      <c r="E77" s="20">
        <v>0.29599999999999999</v>
      </c>
      <c r="F77" s="20">
        <v>0.29599999999999999</v>
      </c>
    </row>
    <row r="78" spans="1:12" ht="24" x14ac:dyDescent="0.2">
      <c r="A78" s="18" t="s">
        <v>71</v>
      </c>
      <c r="B78" s="19" t="s">
        <v>72</v>
      </c>
      <c r="C78" s="19" t="s">
        <v>0</v>
      </c>
      <c r="D78" s="20">
        <f>D79+D80</f>
        <v>421.72300000000001</v>
      </c>
      <c r="E78" s="20">
        <f t="shared" ref="E78:F78" si="21">E79+E80</f>
        <v>1</v>
      </c>
      <c r="F78" s="20">
        <f t="shared" si="21"/>
        <v>1</v>
      </c>
    </row>
    <row r="79" spans="1:12" ht="55.5" customHeight="1" x14ac:dyDescent="0.2">
      <c r="A79" s="5" t="s">
        <v>65</v>
      </c>
      <c r="B79" s="6" t="s">
        <v>72</v>
      </c>
      <c r="C79" s="6" t="s">
        <v>66</v>
      </c>
      <c r="D79" s="7">
        <v>420.72300000000001</v>
      </c>
      <c r="E79" s="7">
        <v>0</v>
      </c>
      <c r="F79" s="7">
        <v>0</v>
      </c>
    </row>
    <row r="80" spans="1:12" x14ac:dyDescent="0.2">
      <c r="A80" s="5" t="s">
        <v>73</v>
      </c>
      <c r="B80" s="6" t="s">
        <v>72</v>
      </c>
      <c r="C80" s="6" t="s">
        <v>74</v>
      </c>
      <c r="D80" s="7">
        <v>1</v>
      </c>
      <c r="E80" s="7">
        <v>1</v>
      </c>
      <c r="F80" s="7">
        <v>1</v>
      </c>
    </row>
    <row r="81" spans="1:11" ht="36" x14ac:dyDescent="0.2">
      <c r="A81" s="18" t="s">
        <v>75</v>
      </c>
      <c r="B81" s="19" t="s">
        <v>76</v>
      </c>
      <c r="C81" s="19" t="s">
        <v>0</v>
      </c>
      <c r="D81" s="20">
        <f>D82+D83</f>
        <v>1948.309</v>
      </c>
      <c r="E81" s="20">
        <f t="shared" ref="E81:F81" si="22">E82+E83</f>
        <v>1939.0149999999999</v>
      </c>
      <c r="F81" s="20">
        <f t="shared" si="22"/>
        <v>1929.5230000000001</v>
      </c>
      <c r="I81" s="57"/>
      <c r="J81" s="81"/>
      <c r="K81" s="27"/>
    </row>
    <row r="82" spans="1:11" ht="54.75" customHeight="1" x14ac:dyDescent="0.2">
      <c r="A82" s="58" t="s">
        <v>65</v>
      </c>
      <c r="B82" s="59" t="s">
        <v>76</v>
      </c>
      <c r="C82" s="59" t="s">
        <v>66</v>
      </c>
      <c r="D82" s="60">
        <f>1384.856+20.2-20.2-20</f>
        <v>1364.856</v>
      </c>
      <c r="E82" s="7">
        <v>1384.856</v>
      </c>
      <c r="F82" s="7">
        <v>1384.856</v>
      </c>
      <c r="G82" s="56" t="s">
        <v>118</v>
      </c>
      <c r="I82" s="33" t="s">
        <v>135</v>
      </c>
    </row>
    <row r="83" spans="1:11" ht="27.75" customHeight="1" x14ac:dyDescent="0.2">
      <c r="A83" s="58" t="s">
        <v>18</v>
      </c>
      <c r="B83" s="59" t="s">
        <v>76</v>
      </c>
      <c r="C83" s="59" t="s">
        <v>19</v>
      </c>
      <c r="D83" s="60">
        <f>563.453-20.2+20.2+20</f>
        <v>583.45299999999997</v>
      </c>
      <c r="E83" s="7">
        <v>554.15899999999999</v>
      </c>
      <c r="F83" s="7">
        <v>544.66700000000003</v>
      </c>
      <c r="G83" s="56" t="s">
        <v>117</v>
      </c>
      <c r="I83" s="33" t="s">
        <v>133</v>
      </c>
    </row>
    <row r="84" spans="1:11" ht="36" x14ac:dyDescent="0.2">
      <c r="A84" s="18" t="s">
        <v>77</v>
      </c>
      <c r="B84" s="19" t="s">
        <v>78</v>
      </c>
      <c r="C84" s="19" t="s">
        <v>0</v>
      </c>
      <c r="D84" s="20">
        <f>D85</f>
        <v>0.14799999999999999</v>
      </c>
      <c r="E84" s="20">
        <f t="shared" ref="E84:F84" si="23">E85</f>
        <v>0.14799999999999999</v>
      </c>
      <c r="F84" s="20">
        <f t="shared" si="23"/>
        <v>0.14799999999999999</v>
      </c>
    </row>
    <row r="85" spans="1:11" ht="24" x14ac:dyDescent="0.2">
      <c r="A85" s="5" t="s">
        <v>18</v>
      </c>
      <c r="B85" s="6" t="s">
        <v>78</v>
      </c>
      <c r="C85" s="6" t="s">
        <v>19</v>
      </c>
      <c r="D85" s="7">
        <v>0.14799999999999999</v>
      </c>
      <c r="E85" s="7">
        <v>0.14799999999999999</v>
      </c>
      <c r="F85" s="7">
        <v>0.14799999999999999</v>
      </c>
    </row>
    <row r="86" spans="1:11" ht="75" customHeight="1" x14ac:dyDescent="0.2">
      <c r="A86" s="18" t="s">
        <v>79</v>
      </c>
      <c r="B86" s="19" t="s">
        <v>80</v>
      </c>
      <c r="C86" s="19" t="s">
        <v>0</v>
      </c>
      <c r="D86" s="20">
        <f>D87+D88</f>
        <v>27.331</v>
      </c>
      <c r="E86" s="20">
        <f>E87+E88</f>
        <v>27.331</v>
      </c>
      <c r="F86" s="20">
        <f>F87+F88</f>
        <v>27.331</v>
      </c>
      <c r="I86" s="57"/>
      <c r="J86" s="81"/>
      <c r="K86" s="27"/>
    </row>
    <row r="87" spans="1:11" ht="60" x14ac:dyDescent="0.2">
      <c r="A87" s="5" t="s">
        <v>65</v>
      </c>
      <c r="B87" s="6" t="s">
        <v>80</v>
      </c>
      <c r="C87" s="6" t="s">
        <v>66</v>
      </c>
      <c r="D87" s="7">
        <v>22.265000000000001</v>
      </c>
      <c r="E87" s="7">
        <v>22.265000000000001</v>
      </c>
      <c r="F87" s="7">
        <v>22.265000000000001</v>
      </c>
    </row>
    <row r="88" spans="1:11" ht="24" x14ac:dyDescent="0.2">
      <c r="A88" s="5" t="s">
        <v>18</v>
      </c>
      <c r="B88" s="6" t="s">
        <v>80</v>
      </c>
      <c r="C88" s="6" t="s">
        <v>19</v>
      </c>
      <c r="D88" s="7">
        <v>5.0659999999999998</v>
      </c>
      <c r="E88" s="7">
        <v>5.0659999999999998</v>
      </c>
      <c r="F88" s="7">
        <v>5.0659999999999998</v>
      </c>
    </row>
    <row r="89" spans="1:11" ht="26.25" customHeight="1" x14ac:dyDescent="0.2">
      <c r="A89" s="58" t="s">
        <v>128</v>
      </c>
      <c r="B89" s="82" t="s">
        <v>127</v>
      </c>
      <c r="C89" s="82"/>
      <c r="D89" s="83">
        <f>D90</f>
        <v>441.5</v>
      </c>
      <c r="E89" s="83">
        <f t="shared" ref="E89:F89" si="24">E90</f>
        <v>0</v>
      </c>
      <c r="F89" s="83">
        <f t="shared" si="24"/>
        <v>0</v>
      </c>
      <c r="G89" s="71" t="s">
        <v>108</v>
      </c>
      <c r="I89" s="33" t="s">
        <v>132</v>
      </c>
    </row>
    <row r="90" spans="1:11" ht="16.5" customHeight="1" x14ac:dyDescent="0.2">
      <c r="A90" s="70" t="s">
        <v>73</v>
      </c>
      <c r="B90" s="59" t="s">
        <v>127</v>
      </c>
      <c r="C90" s="59">
        <v>800</v>
      </c>
      <c r="D90" s="60">
        <v>441.5</v>
      </c>
      <c r="E90" s="60">
        <v>0</v>
      </c>
      <c r="F90" s="60">
        <v>0</v>
      </c>
      <c r="I90" s="40"/>
    </row>
    <row r="91" spans="1:11" x14ac:dyDescent="0.2">
      <c r="A91" s="18" t="s">
        <v>81</v>
      </c>
      <c r="B91" s="19" t="s">
        <v>82</v>
      </c>
      <c r="C91" s="19" t="s">
        <v>0</v>
      </c>
      <c r="D91" s="20">
        <f>D92+D93</f>
        <v>283.363</v>
      </c>
      <c r="E91" s="20">
        <f t="shared" ref="E91:F91" si="25">E92+E93</f>
        <v>82.363</v>
      </c>
      <c r="F91" s="20">
        <f t="shared" si="25"/>
        <v>83.356999999999999</v>
      </c>
      <c r="H91" s="57"/>
      <c r="I91" s="57"/>
      <c r="J91" s="81"/>
    </row>
    <row r="92" spans="1:11" x14ac:dyDescent="0.2">
      <c r="A92" s="5" t="s">
        <v>83</v>
      </c>
      <c r="B92" s="6" t="s">
        <v>82</v>
      </c>
      <c r="C92" s="6" t="s">
        <v>84</v>
      </c>
      <c r="D92" s="7">
        <v>78.363</v>
      </c>
      <c r="E92" s="7">
        <v>78.363</v>
      </c>
      <c r="F92" s="7">
        <v>78.363</v>
      </c>
    </row>
    <row r="93" spans="1:11" ht="20.25" customHeight="1" x14ac:dyDescent="0.2">
      <c r="A93" s="72" t="s">
        <v>73</v>
      </c>
      <c r="B93" s="25" t="s">
        <v>82</v>
      </c>
      <c r="C93" s="25" t="s">
        <v>74</v>
      </c>
      <c r="D93" s="26">
        <f>4+1+108+92</f>
        <v>205</v>
      </c>
      <c r="E93" s="7">
        <v>4</v>
      </c>
      <c r="F93" s="7">
        <v>4.9939999999999998</v>
      </c>
      <c r="G93" s="55" t="s">
        <v>116</v>
      </c>
      <c r="H93" s="55"/>
      <c r="J93" s="34" t="s">
        <v>142</v>
      </c>
    </row>
    <row r="94" spans="1:11" x14ac:dyDescent="0.2">
      <c r="A94" s="35" t="s">
        <v>85</v>
      </c>
      <c r="B94" s="36" t="s">
        <v>86</v>
      </c>
      <c r="C94" s="36" t="s">
        <v>0</v>
      </c>
      <c r="D94" s="37">
        <f>D95</f>
        <v>0</v>
      </c>
      <c r="E94" s="20">
        <v>9.3000000000000007</v>
      </c>
      <c r="F94" s="20">
        <v>17.8</v>
      </c>
    </row>
    <row r="95" spans="1:11" x14ac:dyDescent="0.2">
      <c r="A95" s="24" t="s">
        <v>87</v>
      </c>
      <c r="B95" s="25" t="s">
        <v>86</v>
      </c>
      <c r="C95" s="25" t="s">
        <v>88</v>
      </c>
      <c r="D95" s="26">
        <v>0</v>
      </c>
      <c r="E95" s="26">
        <v>9.3000000000000007</v>
      </c>
      <c r="F95" s="26">
        <v>17.8</v>
      </c>
    </row>
  </sheetData>
  <mergeCells count="18">
    <mergeCell ref="A7:F7"/>
    <mergeCell ref="A8:F8"/>
    <mergeCell ref="A9:F9"/>
    <mergeCell ref="A10:F10"/>
    <mergeCell ref="A11:F11"/>
    <mergeCell ref="A1:F1"/>
    <mergeCell ref="A2:F2"/>
    <mergeCell ref="A3:F3"/>
    <mergeCell ref="A4:F4"/>
    <mergeCell ref="A5:F5"/>
    <mergeCell ref="G19:H19"/>
    <mergeCell ref="G20:H20"/>
    <mergeCell ref="A14:F14"/>
    <mergeCell ref="A15:F15"/>
    <mergeCell ref="A16:A17"/>
    <mergeCell ref="B16:B17"/>
    <mergeCell ref="C16:C17"/>
    <mergeCell ref="D16:F16"/>
  </mergeCells>
  <pageMargins left="0.98425196850393704" right="0.39370078740157483" top="0.39370078740157483" bottom="0.39370078740157483" header="0.31496062992125984" footer="0.31496062992125984"/>
  <pageSetup paperSize="9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2024-10-23T08:58:45Z</dcterms:modified>
</cp:coreProperties>
</file>